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 (2)" sheetId="8" r:id="rId1"/>
  </sheets>
  <definedNames>
    <definedName name="_xlnm._FilterDatabase" localSheetId="0" hidden="1">'Лист1 (2)'!$A$11:$P$30</definedName>
    <definedName name="_xlnm.Print_Area" localSheetId="0">'Лист1 (2)'!$A$1:$L$39</definedName>
  </definedNames>
  <calcPr calcId="162913"/>
</workbook>
</file>

<file path=xl/calcChain.xml><?xml version="1.0" encoding="utf-8"?>
<calcChain xmlns="http://schemas.openxmlformats.org/spreadsheetml/2006/main">
  <c r="H22" i="8" l="1"/>
  <c r="H21" i="8"/>
  <c r="H20" i="8"/>
  <c r="H23" i="8"/>
</calcChain>
</file>

<file path=xl/sharedStrings.xml><?xml version="1.0" encoding="utf-8"?>
<sst xmlns="http://schemas.openxmlformats.org/spreadsheetml/2006/main" count="78" uniqueCount="50">
  <si>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</si>
  <si>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</si>
  <si>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</si>
  <si>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</si>
  <si>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</si>
  <si>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</si>
  <si>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</si>
  <si>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</si>
  <si>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</si>
  <si>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</si>
  <si>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</si>
  <si>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</si>
  <si>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</si>
  <si>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</si>
  <si>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</si>
  <si>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</si>
  <si>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</si>
  <si>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</si>
  <si>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</si>
  <si>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</si>
  <si>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График вывоза </t>
  </si>
  <si>
    <t>ЛОТ № 1</t>
  </si>
  <si>
    <t xml:space="preserve">№ лота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</si>
  <si>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</si>
  <si>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</si>
  <si>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</si>
  <si>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Приложение №4</t>
  </si>
  <si>
    <t xml:space="preserve"> ООО "РН-Транспорт" намеревается осуществить продажу НЛ в соответствии с прилагаемой Спецификацией №1</t>
  </si>
  <si>
    <t>1.Условия оплаты 100% предоплаты в течение 7-ми рабочих дней по заявке Продавца.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</si>
  <si>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Славянск-на-Кубани</t>
  </si>
  <si>
    <t>Филиал ООО "РН-Транспорт" в г. Славянск-на-Кубани</t>
  </si>
  <si>
    <t xml:space="preserve">Краснодарский край.г. Славянск на-Кубани, ул. Пролетарская, 5 </t>
  </si>
  <si>
    <t>Краснодарский край, Абинский район,     пгт. Ахтырский,   ул. Советская, 1</t>
  </si>
  <si>
    <t>Ставропольский край, г. Нефтекумск,         ул. Рабочая, 4</t>
  </si>
  <si>
    <t>т</t>
  </si>
  <si>
    <t>В течении месяца по заявке</t>
  </si>
  <si>
    <t>направляет настоящую оферту в ООО "РН-Транспорт"  с целью заключения договора купли-продажи НЛ (Реализация черных и цветных металлов )</t>
  </si>
  <si>
    <t xml:space="preserve">Краснодарский край,
г. Хадыженск, Апшеронского района, ул. Промысловая 53
</t>
  </si>
  <si>
    <t>5А</t>
  </si>
  <si>
    <t>3А</t>
  </si>
  <si>
    <t>12А</t>
  </si>
  <si>
    <t>лом черных металлов 
(Негабаритный стальной лом)</t>
  </si>
  <si>
    <t>Наименование Товара</t>
  </si>
  <si>
    <t>лом черных металлов 
(Стальной лом и отходы)</t>
  </si>
  <si>
    <t xml:space="preserve">Ставропольский край, 
г. Нефтекумск, ул. Рабочая, 4
</t>
  </si>
  <si>
    <t>лом черных металлов 
(Лом для пакетирования)</t>
  </si>
  <si>
    <t>лом цветных металлов (Лом и кусковые отходы алюминия и алюминиевых сплавов)</t>
  </si>
  <si>
    <t xml:space="preserve">I – XI,
класс А
</t>
  </si>
  <si>
    <t>Ставропольский край, г. Нефтекумск, ул. Рабочая, 4</t>
  </si>
  <si>
    <t xml:space="preserve">Примечание: 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</si>
</sst>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6" fillId="0" borderId="0"/>
    <xf numFmtId="0" fontId="17" fillId="0" borderId="0"/>
  </cellStyleXfs>
  <cellXfs count="9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14" fillId="3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0" fontId="14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 wrapText="1"/>
    </xf>
    <xf numFmtId="3" fontId="13" fillId="2" borderId="3" xfId="0" applyNumberFormat="1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4" fillId="3" borderId="8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vertical="center" wrapText="1"/>
    </xf>
    <xf numFmtId="0" fontId="18" fillId="0" borderId="12" xfId="0" applyFont="1" applyBorder="1" applyAlignment="1">
      <alignment wrapText="1"/>
    </xf>
    <xf numFmtId="0" fontId="14" fillId="3" borderId="1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4" fillId="3" borderId="14" xfId="0" applyFont="1" applyFill="1" applyBorder="1" applyAlignment="1">
      <alignment vertical="center" wrapText="1"/>
    </xf>
    <xf numFmtId="0" fontId="18" fillId="0" borderId="6" xfId="0" applyFont="1" applyBorder="1" applyAlignment="1">
      <alignment wrapText="1"/>
    </xf>
    <xf numFmtId="0" fontId="14" fillId="3" borderId="4" xfId="0" applyFont="1" applyFill="1" applyBorder="1" applyAlignment="1">
      <alignment vertical="center" wrapText="1"/>
    </xf>
    <xf numFmtId="0" fontId="14" fillId="3" borderId="13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vertical="top" wrapText="1"/>
    </xf>
    <xf numFmtId="0" fontId="18" fillId="0" borderId="4" xfId="0" applyFont="1" applyBorder="1" applyAlignment="1">
      <alignment wrapText="1"/>
    </xf>
    <xf numFmtId="0" fontId="18" fillId="0" borderId="4" xfId="0" applyFont="1" applyBorder="1" applyAlignment="1">
      <alignment horizontal="center" vertical="center"/>
    </xf>
    <xf numFmtId="0" fontId="14" fillId="3" borderId="18" xfId="0" applyFont="1" applyFill="1" applyBorder="1" applyAlignment="1">
      <alignment vertical="center" wrapText="1"/>
    </xf>
    <xf numFmtId="0" fontId="14" fillId="3" borderId="19" xfId="0" applyFont="1" applyFill="1" applyBorder="1" applyAlignment="1">
      <alignment vertical="center" wrapText="1"/>
    </xf>
    <xf numFmtId="165" fontId="18" fillId="0" borderId="6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80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80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80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80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30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26</xdr:row>
      <xdr:rowOff>326571</xdr:rowOff>
    </xdr:from>
    <xdr:to>
      <xdr:col>6</xdr:col>
      <xdr:colOff>103414</xdr:colOff>
      <xdr:row>29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23133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23133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23133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23133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23133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23133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29</xdr:row>
      <xdr:rowOff>23133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284388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284388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284388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284388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85" zoomScaleNormal="85" zoomScaleSheetLayoutView="70" workbookViewId="0">
      <selection activeCell="F18" sqref="F18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4" width="37.42578125" style="1" customWidth="1"/>
    <col min="5" max="5" width="7.7109375" style="1" customWidth="1"/>
    <col min="6" max="6" width="47" style="1" customWidth="1"/>
    <col min="7" max="7" width="8.28515625" style="1" customWidth="1"/>
    <col min="8" max="8" width="20.42578125" style="35" customWidth="1"/>
    <col min="9" max="9" width="30.7109375" style="1" customWidth="1"/>
    <col min="10" max="10" width="31" style="1" customWidth="1"/>
    <col min="11" max="11" width="25.7109375" style="1" customWidth="1"/>
    <col min="12" max="12" width="26.7109375" style="1" customWidth="1"/>
    <col min="13" max="16384" width="9.140625" style="1"/>
  </cols>
  <sheetData>
    <row r="1" spans="1:16" x14ac:dyDescent="0.25">
      <c r="A1" s="12"/>
      <c r="K1" s="77" t="s">
        <v>26</v>
      </c>
      <c r="L1" s="77"/>
    </row>
    <row r="2" spans="1:16" s="18" customFormat="1" ht="26.25" x14ac:dyDescent="0.25">
      <c r="A2" s="13"/>
      <c r="B2" s="14" t="s">
        <v>7</v>
      </c>
      <c r="C2" s="14"/>
      <c r="D2" s="15"/>
      <c r="E2" s="15"/>
      <c r="F2" s="15"/>
      <c r="H2" s="36"/>
      <c r="J2" s="16" t="s">
        <v>8</v>
      </c>
      <c r="K2" s="16"/>
      <c r="L2" s="16"/>
      <c r="M2" s="17"/>
      <c r="N2" s="13"/>
      <c r="O2" s="13"/>
      <c r="P2" s="13"/>
    </row>
    <row r="3" spans="1:16" s="18" customFormat="1" ht="26.25" x14ac:dyDescent="0.35">
      <c r="A3" s="13"/>
      <c r="B3" s="78" t="s">
        <v>9</v>
      </c>
      <c r="C3" s="78"/>
      <c r="D3" s="78"/>
      <c r="E3" s="78"/>
      <c r="F3" s="78"/>
      <c r="G3" s="78"/>
      <c r="H3" s="78"/>
      <c r="I3" s="78"/>
      <c r="J3" s="78"/>
      <c r="K3" s="32"/>
      <c r="L3" s="16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19" t="s">
        <v>10</v>
      </c>
      <c r="E4" s="19"/>
      <c r="F4" s="15"/>
      <c r="G4" s="15"/>
      <c r="H4" s="37"/>
      <c r="I4" s="15"/>
      <c r="J4" s="16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83" t="s">
        <v>36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21"/>
      <c r="N5" s="20"/>
      <c r="O5" s="20"/>
      <c r="P5" s="20"/>
    </row>
    <row r="6" spans="1:16" s="22" customFormat="1" x14ac:dyDescent="0.25">
      <c r="H6" s="38"/>
    </row>
    <row r="7" spans="1:16" s="22" customFormat="1" ht="22.5" x14ac:dyDescent="0.3">
      <c r="A7" s="79" t="s">
        <v>21</v>
      </c>
      <c r="B7" s="79"/>
      <c r="C7" s="79"/>
      <c r="D7" s="79"/>
      <c r="E7" s="79"/>
      <c r="F7" s="79"/>
      <c r="G7" s="79"/>
      <c r="H7" s="79"/>
      <c r="I7" s="79"/>
      <c r="J7" s="79"/>
    </row>
    <row r="8" spans="1:16" s="22" customFormat="1" ht="14.25" customHeight="1" x14ac:dyDescent="0.3">
      <c r="A8" s="33"/>
      <c r="B8" s="33"/>
      <c r="C8" s="33"/>
      <c r="D8" s="33"/>
      <c r="E8" s="47"/>
      <c r="F8" s="33"/>
      <c r="G8" s="33"/>
      <c r="H8" s="39"/>
      <c r="I8" s="34"/>
      <c r="J8" s="33"/>
    </row>
    <row r="9" spans="1:16" s="24" customFormat="1" ht="24.75" customHeight="1" x14ac:dyDescent="0.3">
      <c r="A9" s="4" t="s">
        <v>19</v>
      </c>
      <c r="B9" s="6" t="s">
        <v>27</v>
      </c>
      <c r="C9" s="6"/>
      <c r="D9" s="6"/>
      <c r="E9" s="6"/>
      <c r="F9" s="6"/>
      <c r="G9" s="6"/>
      <c r="H9" s="40"/>
      <c r="I9" s="6"/>
      <c r="J9" s="6"/>
      <c r="K9" s="80"/>
      <c r="L9" s="80"/>
    </row>
    <row r="10" spans="1:16" s="3" customFormat="1" ht="93" customHeight="1" x14ac:dyDescent="0.25">
      <c r="A10" s="28" t="s">
        <v>22</v>
      </c>
      <c r="B10" s="28" t="s">
        <v>11</v>
      </c>
      <c r="C10" s="28" t="s">
        <v>15</v>
      </c>
      <c r="D10" s="28" t="s">
        <v>42</v>
      </c>
      <c r="E10" s="28"/>
      <c r="F10" s="28" t="s">
        <v>16</v>
      </c>
      <c r="G10" s="28" t="s">
        <v>13</v>
      </c>
      <c r="H10" s="41" t="s">
        <v>14</v>
      </c>
      <c r="I10" s="28" t="s">
        <v>20</v>
      </c>
      <c r="J10" s="29" t="s">
        <v>17</v>
      </c>
      <c r="K10" s="29" t="s">
        <v>18</v>
      </c>
      <c r="L10" s="29" t="s">
        <v>12</v>
      </c>
    </row>
    <row r="11" spans="1:16" s="27" customFormat="1" ht="14.25" customHeight="1" thickBot="1" x14ac:dyDescent="0.25">
      <c r="A11" s="51">
        <v>1</v>
      </c>
      <c r="B11" s="51">
        <v>2</v>
      </c>
      <c r="C11" s="51">
        <v>3</v>
      </c>
      <c r="D11" s="51">
        <v>4</v>
      </c>
      <c r="E11" s="51"/>
      <c r="F11" s="51">
        <v>5</v>
      </c>
      <c r="G11" s="51">
        <v>6</v>
      </c>
      <c r="H11" s="52">
        <v>7</v>
      </c>
      <c r="I11" s="51">
        <v>9</v>
      </c>
      <c r="J11" s="51">
        <v>10</v>
      </c>
      <c r="K11" s="51">
        <v>11</v>
      </c>
      <c r="L11" s="51">
        <v>12</v>
      </c>
    </row>
    <row r="12" spans="1:16" s="27" customFormat="1" ht="40.5" customHeight="1" x14ac:dyDescent="0.2">
      <c r="A12" s="95">
        <v>1</v>
      </c>
      <c r="B12" s="53"/>
      <c r="C12" s="84" t="s">
        <v>30</v>
      </c>
      <c r="D12" s="84" t="s">
        <v>41</v>
      </c>
      <c r="E12" s="92" t="s">
        <v>38</v>
      </c>
      <c r="F12" s="54" t="s">
        <v>31</v>
      </c>
      <c r="G12" s="55" t="s">
        <v>34</v>
      </c>
      <c r="H12" s="56">
        <v>5.1439000000000004</v>
      </c>
      <c r="I12" s="53" t="s">
        <v>35</v>
      </c>
      <c r="J12" s="53"/>
      <c r="K12" s="53"/>
      <c r="L12" s="57"/>
    </row>
    <row r="13" spans="1:16" s="23" customFormat="1" ht="34.5" customHeight="1" x14ac:dyDescent="0.25">
      <c r="A13" s="97"/>
      <c r="B13" s="45"/>
      <c r="C13" s="85"/>
      <c r="D13" s="85"/>
      <c r="E13" s="93"/>
      <c r="F13" s="46" t="s">
        <v>32</v>
      </c>
      <c r="G13" s="48" t="s">
        <v>34</v>
      </c>
      <c r="H13" s="49">
        <v>1.4942</v>
      </c>
      <c r="I13" s="45" t="s">
        <v>35</v>
      </c>
      <c r="J13" s="45"/>
      <c r="K13" s="45"/>
      <c r="L13" s="58"/>
    </row>
    <row r="14" spans="1:16" s="23" customFormat="1" ht="33.75" customHeight="1" x14ac:dyDescent="0.25">
      <c r="A14" s="97"/>
      <c r="B14" s="45"/>
      <c r="C14" s="85"/>
      <c r="D14" s="85"/>
      <c r="E14" s="93"/>
      <c r="F14" s="46" t="s">
        <v>48</v>
      </c>
      <c r="G14" s="48" t="s">
        <v>34</v>
      </c>
      <c r="H14" s="49">
        <v>0.23899999999999999</v>
      </c>
      <c r="I14" s="45" t="s">
        <v>35</v>
      </c>
      <c r="J14" s="45"/>
      <c r="K14" s="45"/>
      <c r="L14" s="58"/>
    </row>
    <row r="15" spans="1:16" s="23" customFormat="1" ht="69.75" customHeight="1" thickBot="1" x14ac:dyDescent="0.3">
      <c r="A15" s="97"/>
      <c r="B15" s="59"/>
      <c r="C15" s="86"/>
      <c r="D15" s="86"/>
      <c r="E15" s="94"/>
      <c r="F15" s="60" t="s">
        <v>37</v>
      </c>
      <c r="G15" s="61" t="s">
        <v>34</v>
      </c>
      <c r="H15" s="62">
        <v>1.0002</v>
      </c>
      <c r="I15" s="59" t="s">
        <v>35</v>
      </c>
      <c r="J15" s="59"/>
      <c r="K15" s="59"/>
      <c r="L15" s="63"/>
    </row>
    <row r="16" spans="1:16" s="23" customFormat="1" ht="65.25" customHeight="1" x14ac:dyDescent="0.25">
      <c r="A16" s="97"/>
      <c r="B16" s="53"/>
      <c r="C16" s="92" t="s">
        <v>30</v>
      </c>
      <c r="D16" s="92" t="s">
        <v>43</v>
      </c>
      <c r="E16" s="92" t="s">
        <v>39</v>
      </c>
      <c r="F16" s="64" t="s">
        <v>37</v>
      </c>
      <c r="G16" s="55" t="s">
        <v>34</v>
      </c>
      <c r="H16" s="56">
        <v>1.4E-2</v>
      </c>
      <c r="I16" s="53" t="s">
        <v>35</v>
      </c>
      <c r="J16" s="53"/>
      <c r="K16" s="53"/>
      <c r="L16" s="57"/>
    </row>
    <row r="17" spans="1:16" s="23" customFormat="1" ht="36" customHeight="1" thickBot="1" x14ac:dyDescent="0.3">
      <c r="A17" s="97"/>
      <c r="B17" s="59"/>
      <c r="C17" s="94"/>
      <c r="D17" s="94"/>
      <c r="E17" s="94"/>
      <c r="F17" s="68" t="s">
        <v>44</v>
      </c>
      <c r="G17" s="61" t="s">
        <v>34</v>
      </c>
      <c r="H17" s="62">
        <v>5.1999999999999998E-2</v>
      </c>
      <c r="I17" s="59" t="s">
        <v>35</v>
      </c>
      <c r="J17" s="59"/>
      <c r="K17" s="59"/>
      <c r="L17" s="63"/>
    </row>
    <row r="18" spans="1:16" s="23" customFormat="1" ht="51.75" customHeight="1" thickBot="1" x14ac:dyDescent="0.3">
      <c r="A18" s="96"/>
      <c r="B18" s="65"/>
      <c r="C18" s="67" t="s">
        <v>30</v>
      </c>
      <c r="D18" s="67" t="s">
        <v>45</v>
      </c>
      <c r="E18" s="67" t="s">
        <v>40</v>
      </c>
      <c r="F18" s="69" t="s">
        <v>44</v>
      </c>
      <c r="G18" s="67" t="s">
        <v>34</v>
      </c>
      <c r="H18" s="70">
        <v>0.27200000000000002</v>
      </c>
      <c r="I18" s="65" t="s">
        <v>35</v>
      </c>
      <c r="J18" s="65"/>
      <c r="K18" s="65"/>
      <c r="L18" s="71"/>
    </row>
    <row r="19" spans="1:16" s="27" customFormat="1" ht="47.25" customHeight="1" x14ac:dyDescent="0.2">
      <c r="A19" s="87">
        <v>2</v>
      </c>
      <c r="B19" s="53"/>
      <c r="C19" s="84" t="s">
        <v>30</v>
      </c>
      <c r="D19" s="84" t="s">
        <v>46</v>
      </c>
      <c r="E19" s="92" t="s">
        <v>47</v>
      </c>
      <c r="F19" s="54" t="s">
        <v>31</v>
      </c>
      <c r="G19" s="55" t="s">
        <v>34</v>
      </c>
      <c r="H19" s="73">
        <v>2.1999999999999999E-2</v>
      </c>
      <c r="I19" s="53" t="s">
        <v>35</v>
      </c>
      <c r="J19" s="53"/>
      <c r="K19" s="53"/>
      <c r="L19" s="57"/>
    </row>
    <row r="20" spans="1:16" s="23" customFormat="1" ht="34.5" customHeight="1" x14ac:dyDescent="0.25">
      <c r="A20" s="88"/>
      <c r="B20" s="45"/>
      <c r="C20" s="85"/>
      <c r="D20" s="85"/>
      <c r="E20" s="93"/>
      <c r="F20" s="46" t="s">
        <v>32</v>
      </c>
      <c r="G20" s="48" t="s">
        <v>34</v>
      </c>
      <c r="H20" s="74">
        <f>890.5/1000</f>
        <v>0.89049999999999996</v>
      </c>
      <c r="I20" s="45" t="s">
        <v>35</v>
      </c>
      <c r="J20" s="45"/>
      <c r="K20" s="45"/>
      <c r="L20" s="58"/>
    </row>
    <row r="21" spans="1:16" s="23" customFormat="1" ht="39" customHeight="1" x14ac:dyDescent="0.25">
      <c r="A21" s="88"/>
      <c r="B21" s="45"/>
      <c r="C21" s="85"/>
      <c r="D21" s="85"/>
      <c r="E21" s="93"/>
      <c r="F21" s="46" t="s">
        <v>33</v>
      </c>
      <c r="G21" s="48" t="s">
        <v>34</v>
      </c>
      <c r="H21" s="74">
        <f>167/1000</f>
        <v>0.16700000000000001</v>
      </c>
      <c r="I21" s="45" t="s">
        <v>35</v>
      </c>
      <c r="J21" s="45"/>
      <c r="K21" s="45"/>
      <c r="L21" s="58"/>
    </row>
    <row r="22" spans="1:16" s="23" customFormat="1" ht="66.75" customHeight="1" thickBot="1" x14ac:dyDescent="0.3">
      <c r="A22" s="89"/>
      <c r="B22" s="59"/>
      <c r="C22" s="86"/>
      <c r="D22" s="86"/>
      <c r="E22" s="94"/>
      <c r="F22" s="60" t="s">
        <v>37</v>
      </c>
      <c r="G22" s="61" t="s">
        <v>34</v>
      </c>
      <c r="H22" s="75">
        <f>30/1000</f>
        <v>0.03</v>
      </c>
      <c r="I22" s="59" t="s">
        <v>35</v>
      </c>
      <c r="J22" s="59"/>
      <c r="K22" s="59"/>
      <c r="L22" s="63"/>
    </row>
    <row r="23" spans="1:16" s="23" customFormat="1" ht="54" customHeight="1" thickBot="1" x14ac:dyDescent="0.3">
      <c r="A23" s="90" t="s">
        <v>0</v>
      </c>
      <c r="B23" s="91"/>
      <c r="C23" s="91"/>
      <c r="D23" s="91"/>
      <c r="E23" s="91"/>
      <c r="F23" s="91"/>
      <c r="G23" s="91"/>
      <c r="H23" s="76">
        <f>SUM(H12:H22)</f>
        <v>9.324799999999998</v>
      </c>
      <c r="I23" s="66"/>
      <c r="J23" s="66"/>
      <c r="K23" s="66"/>
      <c r="L23" s="72"/>
    </row>
    <row r="24" spans="1:16" ht="22.5" x14ac:dyDescent="0.3">
      <c r="B24" s="30" t="s">
        <v>49</v>
      </c>
      <c r="C24" s="30"/>
      <c r="D24" s="31"/>
      <c r="E24" s="31"/>
      <c r="F24" s="31"/>
      <c r="K24" s="25"/>
    </row>
    <row r="25" spans="1:16" x14ac:dyDescent="0.25">
      <c r="A25" s="42"/>
      <c r="B25" s="82"/>
      <c r="C25" s="82"/>
      <c r="D25" s="82"/>
      <c r="E25" s="50"/>
      <c r="F25" s="43"/>
      <c r="G25" s="42"/>
      <c r="H25" s="44"/>
      <c r="I25" s="42"/>
      <c r="J25" s="42"/>
      <c r="K25" s="25"/>
      <c r="L25" s="42"/>
    </row>
    <row r="26" spans="1:16" s="24" customFormat="1" ht="24" customHeight="1" x14ac:dyDescent="0.25">
      <c r="A26" s="4"/>
      <c r="B26" s="6" t="s">
        <v>28</v>
      </c>
      <c r="C26" s="6"/>
      <c r="D26" s="15"/>
      <c r="E26" s="15"/>
      <c r="F26" s="15"/>
      <c r="G26" s="15"/>
      <c r="H26" s="37"/>
      <c r="I26" s="15"/>
      <c r="J26" s="15"/>
      <c r="K26" s="25"/>
    </row>
    <row r="27" spans="1:16" s="24" customFormat="1" ht="26.25" customHeight="1" x14ac:dyDescent="0.25">
      <c r="A27" s="4"/>
      <c r="B27" s="81" t="s">
        <v>23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</row>
    <row r="28" spans="1:16" ht="32.25" customHeight="1" x14ac:dyDescent="0.25">
      <c r="A28" s="4"/>
      <c r="B28" s="81" t="s">
        <v>29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</row>
    <row r="29" spans="1:16" s="6" customFormat="1" ht="26.25" customHeight="1" x14ac:dyDescent="0.25">
      <c r="A29" s="4"/>
      <c r="B29" s="6" t="s">
        <v>24</v>
      </c>
      <c r="H29" s="40"/>
      <c r="M29" s="7"/>
      <c r="N29" s="5"/>
      <c r="O29" s="5"/>
      <c r="P29" s="5"/>
    </row>
    <row r="30" spans="1:16" s="6" customFormat="1" ht="18.75" x14ac:dyDescent="0.25">
      <c r="A30" s="4"/>
      <c r="B30" s="2" t="s">
        <v>25</v>
      </c>
      <c r="C30" s="2"/>
      <c r="H30" s="40"/>
      <c r="M30" s="7"/>
    </row>
    <row r="31" spans="1:16" s="6" customFormat="1" ht="15" customHeight="1" x14ac:dyDescent="0.25">
      <c r="A31" s="5"/>
      <c r="B31" s="11"/>
      <c r="C31" s="11"/>
      <c r="D31" s="2"/>
      <c r="E31" s="2"/>
      <c r="H31" s="40"/>
      <c r="M31" s="7"/>
    </row>
    <row r="32" spans="1:16" s="6" customFormat="1" ht="15" customHeight="1" x14ac:dyDescent="0.25">
      <c r="A32" s="5"/>
      <c r="B32" s="11"/>
      <c r="C32" s="11"/>
      <c r="D32" s="2"/>
      <c r="E32" s="2"/>
      <c r="H32" s="40"/>
      <c r="M32" s="7"/>
    </row>
    <row r="33" spans="1:16" s="6" customFormat="1" ht="15.75" customHeight="1" x14ac:dyDescent="0.25">
      <c r="A33" s="5"/>
      <c r="B33" s="8"/>
      <c r="C33" s="8"/>
      <c r="D33" s="2"/>
      <c r="E33" s="2"/>
      <c r="H33" s="40"/>
      <c r="M33" s="7"/>
    </row>
    <row r="34" spans="1:16" s="6" customFormat="1" ht="18.75" x14ac:dyDescent="0.3">
      <c r="D34" s="26" t="s">
        <v>1</v>
      </c>
      <c r="E34" s="26"/>
      <c r="F34" s="9" t="s">
        <v>2</v>
      </c>
      <c r="H34" s="40"/>
      <c r="M34" s="7"/>
    </row>
    <row r="35" spans="1:16" s="6" customFormat="1" ht="34.5" customHeight="1" x14ac:dyDescent="0.3">
      <c r="D35" s="26" t="s">
        <v>3</v>
      </c>
      <c r="E35" s="26"/>
      <c r="G35" s="5" t="s">
        <v>4</v>
      </c>
      <c r="H35" s="40"/>
      <c r="M35" s="7"/>
    </row>
    <row r="36" spans="1:16" s="6" customFormat="1" ht="18.75" x14ac:dyDescent="0.25">
      <c r="D36" s="5"/>
      <c r="E36" s="5"/>
      <c r="G36" s="2"/>
      <c r="H36" s="40"/>
      <c r="M36" s="7"/>
    </row>
    <row r="37" spans="1:16" s="6" customFormat="1" ht="18.75" x14ac:dyDescent="0.25">
      <c r="A37" s="5"/>
      <c r="B37" s="6" t="s">
        <v>5</v>
      </c>
      <c r="H37" s="40"/>
      <c r="M37" s="7"/>
      <c r="N37" s="5"/>
      <c r="O37" s="5"/>
      <c r="P37" s="5"/>
    </row>
    <row r="38" spans="1:16" s="6" customFormat="1" ht="18.75" x14ac:dyDescent="0.25">
      <c r="A38" s="5"/>
      <c r="B38" s="10"/>
      <c r="C38" s="10"/>
      <c r="D38" s="6" t="s">
        <v>6</v>
      </c>
      <c r="H38" s="40"/>
      <c r="M38" s="7"/>
      <c r="N38" s="5"/>
      <c r="O38" s="5"/>
      <c r="P38" s="5"/>
    </row>
  </sheetData>
  <mergeCells count="20">
    <mergeCell ref="E16:E17"/>
    <mergeCell ref="D16:D17"/>
    <mergeCell ref="C16:C17"/>
    <mergeCell ref="E19:E22"/>
    <mergeCell ref="A12:A18"/>
    <mergeCell ref="K1:L1"/>
    <mergeCell ref="B3:J3"/>
    <mergeCell ref="A7:J7"/>
    <mergeCell ref="K9:L9"/>
    <mergeCell ref="B28:L28"/>
    <mergeCell ref="B27:L27"/>
    <mergeCell ref="B25:D25"/>
    <mergeCell ref="B5:L5"/>
    <mergeCell ref="C19:C22"/>
    <mergeCell ref="A19:A22"/>
    <mergeCell ref="D19:D22"/>
    <mergeCell ref="A23:G23"/>
    <mergeCell ref="C12:C15"/>
    <mergeCell ref="D12:D15"/>
    <mergeCell ref="E12:E15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2019-06-21T08:10:45Z</dcterms:modified>
</cp:coreProperties>
</file>